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Оформленные_c 01.01.2021" sheetId="1" r:id="rId1"/>
  </sheets>
  <externalReferences>
    <externalReference r:id="rId2"/>
  </externalReferences>
  <definedNames>
    <definedName name="_xlnm._FilterDatabase" localSheetId="0" hidden="1">'Оформленные_c 01.01.2021'!$A$9:$K$9</definedName>
    <definedName name="Kbcn">#REF!</definedName>
    <definedName name="_xlnm.Database" localSheetId="0">#REF!</definedName>
    <definedName name="_xlnm.Database">#REF!</definedName>
    <definedName name="_xlnm.Print_Titles" localSheetId="0">'Оформленные_c 01.01.2021'!$5:$9</definedName>
    <definedName name="_xlnm.Print_Area" localSheetId="0">'Оформленные_c 01.01.2021'!$A$1:$L$35</definedName>
  </definedNames>
  <calcPr calcId="145621"/>
</workbook>
</file>

<file path=xl/calcChain.xml><?xml version="1.0" encoding="utf-8"?>
<calcChain xmlns="http://schemas.openxmlformats.org/spreadsheetml/2006/main">
  <c r="H35" i="1" l="1"/>
  <c r="G35" i="1"/>
  <c r="F35" i="1"/>
  <c r="D35" i="1"/>
  <c r="C35" i="1"/>
  <c r="H34" i="1"/>
  <c r="G34" i="1"/>
  <c r="F34" i="1"/>
  <c r="D34" i="1"/>
  <c r="I34" i="1" s="1"/>
  <c r="C34" i="1"/>
  <c r="H33" i="1"/>
  <c r="G33" i="1"/>
  <c r="F33" i="1"/>
  <c r="D33" i="1"/>
  <c r="C33" i="1"/>
  <c r="H32" i="1"/>
  <c r="G32" i="1"/>
  <c r="F32" i="1"/>
  <c r="D32" i="1"/>
  <c r="I32" i="1" s="1"/>
  <c r="C32" i="1"/>
  <c r="H31" i="1"/>
  <c r="G31" i="1"/>
  <c r="F31" i="1"/>
  <c r="D31" i="1"/>
  <c r="C31" i="1"/>
  <c r="H30" i="1"/>
  <c r="G30" i="1"/>
  <c r="F30" i="1"/>
  <c r="D30" i="1"/>
  <c r="I30" i="1" s="1"/>
  <c r="C30" i="1"/>
  <c r="H29" i="1"/>
  <c r="G29" i="1"/>
  <c r="F29" i="1"/>
  <c r="D29" i="1"/>
  <c r="C29" i="1"/>
  <c r="H28" i="1"/>
  <c r="G28" i="1"/>
  <c r="F28" i="1"/>
  <c r="D28" i="1"/>
  <c r="I28" i="1" s="1"/>
  <c r="C28" i="1"/>
  <c r="H27" i="1"/>
  <c r="G27" i="1"/>
  <c r="F27" i="1"/>
  <c r="D27" i="1"/>
  <c r="C27" i="1"/>
  <c r="H26" i="1"/>
  <c r="G26" i="1"/>
  <c r="F26" i="1"/>
  <c r="D26" i="1"/>
  <c r="I26" i="1" s="1"/>
  <c r="C26" i="1"/>
  <c r="H25" i="1"/>
  <c r="G25" i="1"/>
  <c r="F25" i="1"/>
  <c r="D25" i="1"/>
  <c r="C25" i="1"/>
  <c r="H24" i="1"/>
  <c r="G24" i="1"/>
  <c r="F24" i="1"/>
  <c r="D24" i="1"/>
  <c r="I24" i="1" s="1"/>
  <c r="C24" i="1"/>
  <c r="H23" i="1"/>
  <c r="G23" i="1"/>
  <c r="F23" i="1"/>
  <c r="D23" i="1"/>
  <c r="C23" i="1"/>
  <c r="H22" i="1"/>
  <c r="G22" i="1"/>
  <c r="F22" i="1"/>
  <c r="D22" i="1"/>
  <c r="I22" i="1" s="1"/>
  <c r="C22" i="1"/>
  <c r="H21" i="1"/>
  <c r="G21" i="1"/>
  <c r="F21" i="1"/>
  <c r="D21" i="1"/>
  <c r="C21" i="1"/>
  <c r="H20" i="1"/>
  <c r="G20" i="1"/>
  <c r="F20" i="1"/>
  <c r="D20" i="1"/>
  <c r="I20" i="1" s="1"/>
  <c r="C20" i="1"/>
  <c r="H19" i="1"/>
  <c r="G19" i="1"/>
  <c r="F19" i="1"/>
  <c r="D19" i="1"/>
  <c r="C19" i="1"/>
  <c r="H18" i="1"/>
  <c r="G18" i="1"/>
  <c r="F18" i="1"/>
  <c r="D18" i="1"/>
  <c r="I18" i="1" s="1"/>
  <c r="C18" i="1"/>
  <c r="H17" i="1"/>
  <c r="G17" i="1"/>
  <c r="F17" i="1"/>
  <c r="D17" i="1"/>
  <c r="C17" i="1"/>
  <c r="H16" i="1"/>
  <c r="G16" i="1"/>
  <c r="F16" i="1"/>
  <c r="D16" i="1"/>
  <c r="I16" i="1" s="1"/>
  <c r="C16" i="1"/>
  <c r="H15" i="1"/>
  <c r="G15" i="1"/>
  <c r="F15" i="1"/>
  <c r="D15" i="1"/>
  <c r="C15" i="1"/>
  <c r="H14" i="1"/>
  <c r="G14" i="1"/>
  <c r="F14" i="1"/>
  <c r="D14" i="1"/>
  <c r="I14" i="1" s="1"/>
  <c r="C14" i="1"/>
  <c r="H13" i="1"/>
  <c r="G13" i="1"/>
  <c r="F13" i="1"/>
  <c r="D13" i="1"/>
  <c r="C13" i="1"/>
  <c r="H12" i="1"/>
  <c r="G12" i="1"/>
  <c r="F12" i="1"/>
  <c r="D12" i="1"/>
  <c r="I12" i="1" s="1"/>
  <c r="C12" i="1"/>
  <c r="H11" i="1"/>
  <c r="G11" i="1"/>
  <c r="F11" i="1"/>
  <c r="D11" i="1"/>
  <c r="C11" i="1"/>
  <c r="J10" i="1"/>
  <c r="J34" i="1" s="1"/>
  <c r="H10" i="1"/>
  <c r="G10" i="1"/>
  <c r="F10" i="1"/>
  <c r="D10" i="1"/>
  <c r="I10" i="1" s="1"/>
  <c r="C10" i="1"/>
  <c r="J12" i="1" l="1"/>
  <c r="K12" i="1" s="1"/>
  <c r="L12" i="1" s="1"/>
  <c r="J14" i="1"/>
  <c r="K14" i="1" s="1"/>
  <c r="L14" i="1" s="1"/>
  <c r="J18" i="1"/>
  <c r="J20" i="1"/>
  <c r="K20" i="1" s="1"/>
  <c r="L20" i="1" s="1"/>
  <c r="J24" i="1"/>
  <c r="J26" i="1"/>
  <c r="K26" i="1" s="1"/>
  <c r="L26" i="1" s="1"/>
  <c r="J28" i="1"/>
  <c r="K10" i="1"/>
  <c r="L10" i="1" s="1"/>
  <c r="E11" i="1"/>
  <c r="I11" i="1"/>
  <c r="E13" i="1"/>
  <c r="I13" i="1"/>
  <c r="E15" i="1"/>
  <c r="I15" i="1"/>
  <c r="E17" i="1"/>
  <c r="I17" i="1"/>
  <c r="K18" i="1"/>
  <c r="L18" i="1" s="1"/>
  <c r="E19" i="1"/>
  <c r="I19" i="1"/>
  <c r="E21" i="1"/>
  <c r="I21" i="1"/>
  <c r="E23" i="1"/>
  <c r="I23" i="1"/>
  <c r="K24" i="1"/>
  <c r="L24" i="1" s="1"/>
  <c r="E25" i="1"/>
  <c r="I25" i="1"/>
  <c r="E27" i="1"/>
  <c r="I27" i="1"/>
  <c r="K28" i="1"/>
  <c r="L28" i="1" s="1"/>
  <c r="E29" i="1"/>
  <c r="I29" i="1"/>
  <c r="E31" i="1"/>
  <c r="I31" i="1"/>
  <c r="E33" i="1"/>
  <c r="I33" i="1"/>
  <c r="K34" i="1"/>
  <c r="L34" i="1" s="1"/>
  <c r="E35" i="1"/>
  <c r="I35" i="1"/>
  <c r="J15" i="1"/>
  <c r="K15" i="1" s="1"/>
  <c r="L15" i="1" s="1"/>
  <c r="J27" i="1"/>
  <c r="K27" i="1" s="1"/>
  <c r="L27" i="1" s="1"/>
  <c r="J31" i="1"/>
  <c r="K31" i="1" s="1"/>
  <c r="L31" i="1" s="1"/>
  <c r="J33" i="1"/>
  <c r="K33" i="1" s="1"/>
  <c r="L33" i="1" s="1"/>
  <c r="J35" i="1"/>
  <c r="K35" i="1" s="1"/>
  <c r="L35" i="1" s="1"/>
  <c r="J11" i="1"/>
  <c r="K11" i="1" s="1"/>
  <c r="L11" i="1" s="1"/>
  <c r="J13" i="1"/>
  <c r="K13" i="1" s="1"/>
  <c r="L13" i="1" s="1"/>
  <c r="J17" i="1"/>
  <c r="K17" i="1" s="1"/>
  <c r="L17" i="1" s="1"/>
  <c r="J19" i="1"/>
  <c r="K19" i="1" s="1"/>
  <c r="L19" i="1" s="1"/>
  <c r="J21" i="1"/>
  <c r="K21" i="1" s="1"/>
  <c r="L21" i="1" s="1"/>
  <c r="J23" i="1"/>
  <c r="K23" i="1" s="1"/>
  <c r="L23" i="1" s="1"/>
  <c r="J25" i="1"/>
  <c r="K25" i="1" s="1"/>
  <c r="L25" i="1" s="1"/>
  <c r="J29" i="1"/>
  <c r="K29" i="1" s="1"/>
  <c r="L29" i="1" s="1"/>
  <c r="E10" i="1"/>
  <c r="E12" i="1"/>
  <c r="E14" i="1"/>
  <c r="E16" i="1"/>
  <c r="E18" i="1"/>
  <c r="E20" i="1"/>
  <c r="E22" i="1"/>
  <c r="E24" i="1"/>
  <c r="E26" i="1"/>
  <c r="E28" i="1"/>
  <c r="E30" i="1"/>
  <c r="E32" i="1"/>
  <c r="E34" i="1"/>
  <c r="J16" i="1"/>
  <c r="K16" i="1" s="1"/>
  <c r="L16" i="1" s="1"/>
  <c r="J22" i="1"/>
  <c r="K22" i="1" s="1"/>
  <c r="L22" i="1" s="1"/>
  <c r="J30" i="1"/>
  <c r="K30" i="1" s="1"/>
  <c r="L30" i="1" s="1"/>
  <c r="J32" i="1"/>
  <c r="K32" i="1" s="1"/>
  <c r="L32" i="1" s="1"/>
</calcChain>
</file>

<file path=xl/sharedStrings.xml><?xml version="1.0" encoding="utf-8"?>
<sst xmlns="http://schemas.openxmlformats.org/spreadsheetml/2006/main" count="40" uniqueCount="40">
  <si>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01.01.2021г. </t>
  </si>
  <si>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</si>
  <si>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</si>
  <si>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лицо, в руб.</t>
  </si>
  <si>
    <t xml:space="preserve">Базовый (средний) подушевой норматив финансирования, в руб.
</t>
  </si>
  <si>
    <t>Коэффициент приведения в амбулаторных условиях</t>
  </si>
  <si>
    <t xml:space="preserve"> Коэффициент специфики оказания амбулаторной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организации, и 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наличии), для i-той медицинской организации
</t>
  </si>
  <si>
    <t>Коэффициенты дифференциации на прикрепившихся к медицинским организациям лиц,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 (КДотi)</t>
  </si>
  <si>
    <t>Коэффициент уровня 
оказания медицинской помощи, включающий объем средств на оплату проф.осмотров и диспансеризаций
(КУмо)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</si>
  <si>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</si>
  <si>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</si>
  <si>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год, рублей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</si>
  <si>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месяц, рублей</t>
  </si>
  <si>
    <t>ГБУЗ «Городская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</si>
  <si>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</si>
  <si>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</si>
  <si>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</si>
  <si>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</si>
  <si>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</si>
  <si>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</si>
  <si>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</si>
  <si>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</si>
  <si>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</si>
  <si>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</si>
  <si>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</si>
  <si>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</si>
  <si>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</si>
  <si>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</si>
  <si>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 xml:space="preserve">ФКУ «Войсковая часть 45 108» </t>
  </si>
  <si>
    <t xml:space="preserve">ФГБОУ ВО «Пензенский государственный университет» </t>
  </si>
  <si>
    <t>ГБУЗ «Городская детская поликлиника»</t>
  </si>
  <si>
    <t>ГБУЗ «Иссинская УБ»</t>
  </si>
  <si>
    <t>ГБУЗ «Кузнецкая межрайонная больница»</t>
  </si>
  <si>
    <t>ГБУЗ «Каменская МРБ»</t>
  </si>
  <si>
    <t>ГБУЗ «Нижнеломовская МРБ»</t>
  </si>
  <si>
    <t>ГБУЗ «Сердобская  межрайонная больница им. А.И.Настина»</t>
  </si>
  <si>
    <t>ГБУЗ «Кузнецкая межрайонная детская больница»</t>
  </si>
  <si>
    <t>ЧУЗ «Клиническая больница «РЖД-Медицина» г. Пенза</t>
  </si>
  <si>
    <t>ФГБУЗ «Медико-санитарная часть 59 ФМБА»</t>
  </si>
  <si>
    <t>Приложение №11      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</si>
</sst>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#,##0.0000"/>
    <numFmt numFmtId="165" formatCode="0.000000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00"/>
    <numFmt numFmtId="173" formatCode="0.00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0" fontId="11" fillId="0" borderId="0"/>
    <xf numFmtId="0" fontId="5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166" fontId="14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 applyNumberFormat="0" applyBorder="0" applyProtection="0"/>
    <xf numFmtId="167" fontId="17" fillId="0" borderId="0" applyBorder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8" fillId="8" borderId="5" applyNumberFormat="0" applyAlignment="0" applyProtection="0"/>
    <xf numFmtId="0" fontId="19" fillId="21" borderId="6" applyNumberFormat="0" applyAlignment="0" applyProtection="0"/>
    <xf numFmtId="0" fontId="20" fillId="21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2" borderId="11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0" fontId="28" fillId="0" borderId="0"/>
    <xf numFmtId="0" fontId="29" fillId="0" borderId="0"/>
    <xf numFmtId="0" fontId="7" fillId="0" borderId="0"/>
    <xf numFmtId="0" fontId="29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5" fillId="24" borderId="12" applyNumberFormat="0" applyFont="0" applyAlignment="0" applyProtection="0"/>
    <xf numFmtId="9" fontId="5" fillId="0" borderId="0" applyFont="0" applyFill="0" applyBorder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4" fillId="5" borderId="0" applyNumberFormat="0" applyBorder="0" applyAlignment="0" applyProtection="0"/>
  </cellStyleXfs>
  <cellXfs count="30">
    <xf numFmtId="0" fontId="0" fillId="0" borderId="0" xfId="0"/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1" fontId="6" fillId="0" borderId="4" xfId="3" applyNumberFormat="1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10" fillId="0" borderId="0" xfId="0" applyFont="1"/>
    <xf numFmtId="0" fontId="12" fillId="0" borderId="4" xfId="4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vertical="center" wrapText="1"/>
    </xf>
    <xf numFmtId="4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43" fontId="10" fillId="0" borderId="0" xfId="1" applyFont="1"/>
    <xf numFmtId="0" fontId="12" fillId="0" borderId="4" xfId="2" applyFont="1" applyFill="1" applyBorder="1" applyAlignment="1">
      <alignment vertical="center" wrapText="1"/>
    </xf>
    <xf numFmtId="1" fontId="2" fillId="0" borderId="0" xfId="0" applyNumberFormat="1" applyFont="1"/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1" fontId="6" fillId="2" borderId="3" xfId="2" applyNumberFormat="1" applyFont="1" applyFill="1" applyBorder="1" applyAlignment="1">
      <alignment horizontal="center" vertical="center" wrapText="1"/>
    </xf>
    <xf numFmtId="171" fontId="13" fillId="0" borderId="4" xfId="0" applyNumberFormat="1" applyFont="1" applyBorder="1" applyAlignment="1">
      <alignment horizontal="center" vertical="center"/>
    </xf>
    <xf numFmtId="173" fontId="13" fillId="0" borderId="4" xfId="0" applyNumberFormat="1" applyFont="1" applyBorder="1" applyAlignment="1">
      <alignment horizontal="center" vertical="center"/>
    </xf>
  </cellXfs>
  <cellStyles count="66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2" xfId="46"/>
    <cellStyle name="Обычный 2 2" xfId="47"/>
    <cellStyle name="Обычный 3" xfId="48"/>
    <cellStyle name="Обычный 4" xfId="49"/>
    <cellStyle name="Обычный 5" xfId="50"/>
    <cellStyle name="Обычный 5 2" xfId="51"/>
    <cellStyle name="Обычный 6" xfId="52"/>
    <cellStyle name="Обычный 9" xfId="53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  <cellStyle name="Плохой 2" xfId="54"/>
    <cellStyle name="Пояснение 2" xfId="55"/>
    <cellStyle name="Примечание 2" xfId="56"/>
    <cellStyle name="Процентный 2" xfId="57"/>
    <cellStyle name="Связанная ячейка 2" xfId="58"/>
    <cellStyle name="Текст предупреждения 2" xfId="59"/>
    <cellStyle name="Тысячи [0]_Лист17" xfId="60"/>
    <cellStyle name="Тысячи_Лист17" xfId="61"/>
    <cellStyle name="Финансовый" xfId="1" builtinId="3"/>
    <cellStyle name="Финансовый 2" xfId="62"/>
    <cellStyle name="Финансовый 3" xfId="63"/>
    <cellStyle name="Финансовый 4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8183225" y="10239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0173950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8183225" y="6248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419100</xdr:colOff>
      <xdr:row>0</xdr:row>
      <xdr:rowOff>355600</xdr:rowOff>
    </xdr:from>
    <xdr:ext cx="914400" cy="264560"/>
    <xdr:sp macro="" textlink="">
      <xdr:nvSpPr>
        <xdr:cNvPr id="144" name="TextBox 143"/>
        <xdr:cNvSpPr txBox="1"/>
      </xdr:nvSpPr>
      <xdr:spPr>
        <a:xfrm>
          <a:off x="20250150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508000</xdr:colOff>
      <xdr:row>0</xdr:row>
      <xdr:rowOff>342900</xdr:rowOff>
    </xdr:from>
    <xdr:ext cx="914400" cy="264560"/>
    <xdr:sp macro="" textlink="">
      <xdr:nvSpPr>
        <xdr:cNvPr id="145" name="TextBox 144"/>
        <xdr:cNvSpPr txBox="1"/>
      </xdr:nvSpPr>
      <xdr:spPr>
        <a:xfrm>
          <a:off x="20339050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8183225" y="6486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571500</xdr:colOff>
      <xdr:row>0</xdr:row>
      <xdr:rowOff>330200</xdr:rowOff>
    </xdr:from>
    <xdr:ext cx="914400" cy="264560"/>
    <xdr:sp macro="" textlink="">
      <xdr:nvSpPr>
        <xdr:cNvPr id="221" name="TextBox 220"/>
        <xdr:cNvSpPr txBox="1"/>
      </xdr:nvSpPr>
      <xdr:spPr>
        <a:xfrm>
          <a:off x="20402550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127000</xdr:colOff>
      <xdr:row>6</xdr:row>
      <xdr:rowOff>698500</xdr:rowOff>
    </xdr:from>
    <xdr:to>
      <xdr:col>2</xdr:col>
      <xdr:colOff>1283607</xdr:colOff>
      <xdr:row>7</xdr:row>
      <xdr:rowOff>198984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/>
          </xdr:nvSpPr>
          <xdr:spPr>
            <a:xfrm>
              <a:off x="3565525" y="5184775"/>
              <a:ext cx="1156607" cy="5768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222" name="TextBox 221"/>
            <xdr:cNvSpPr txBox="1"/>
          </xdr:nvSpPr>
          <xdr:spPr>
            <a:xfrm>
              <a:off x="3565525" y="5184775"/>
              <a:ext cx="1156607" cy="5768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1587500</xdr:colOff>
      <xdr:row>6</xdr:row>
      <xdr:rowOff>711200</xdr:rowOff>
    </xdr:from>
    <xdr:to>
      <xdr:col>3</xdr:col>
      <xdr:colOff>1052467</xdr:colOff>
      <xdr:row>7</xdr:row>
      <xdr:rowOff>211684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4721225" y="5197475"/>
              <a:ext cx="1055642" cy="5768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4721225" y="5197475"/>
              <a:ext cx="1055642" cy="5768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3</xdr:col>
      <xdr:colOff>1104900</xdr:colOff>
      <xdr:row>6</xdr:row>
      <xdr:rowOff>355600</xdr:rowOff>
    </xdr:from>
    <xdr:to>
      <xdr:col>5</xdr:col>
      <xdr:colOff>92710</xdr:colOff>
      <xdr:row>7</xdr:row>
      <xdr:rowOff>130629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5829300" y="4841875"/>
              <a:ext cx="1283335" cy="851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ПРамб=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5829300" y="4841875"/>
              <a:ext cx="1283335" cy="851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ПРамб=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5</xdr:col>
      <xdr:colOff>114300</xdr:colOff>
      <xdr:row>6</xdr:row>
      <xdr:rowOff>1031240</xdr:rowOff>
    </xdr:from>
    <xdr:to>
      <xdr:col>5</xdr:col>
      <xdr:colOff>1993900</xdr:colOff>
      <xdr:row>7</xdr:row>
      <xdr:rowOff>197758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7134225" y="5517515"/>
              <a:ext cx="1755775" cy="242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АМБ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r>
                    <a:rPr lang="ru-RU" sz="1200" b="0" i="1">
                      <a:effectLst/>
                      <a:latin typeface="Cambria Math"/>
                      <a:ea typeface="Times New Roman"/>
                      <a:cs typeface="Times New Roman"/>
                    </a:rPr>
                    <m:t>=</m:t>
                  </m:r>
                  <m:sSub>
                    <m:sSubPr>
                      <m:ctrlPr>
                        <a:rPr lang="ru-RU" sz="1200" b="0" i="1">
                          <a:effectLst/>
                          <a:latin typeface="Cambria Math"/>
                          <a:cs typeface="Times New Roman"/>
                        </a:rPr>
                      </m:ctrlPr>
                    </m:sSubPr>
                    <m:e>
                      <m:r>
                        <a:rPr lang="ru-RU" sz="1200" b="0" i="1">
                          <a:effectLst/>
                          <a:latin typeface="Cambria Math"/>
                          <a:cs typeface="Times New Roman"/>
                        </a:rPr>
                        <m:t>КД</m:t>
                      </m:r>
                    </m:e>
                    <m:sub>
                      <m:r>
                        <a:rPr lang="ru-RU" sz="1200" b="0" i="1">
                          <a:effectLst/>
                          <a:latin typeface="Cambria Math"/>
                          <a:cs typeface="Times New Roman"/>
                        </a:rPr>
                        <m:t>ПВ</m:t>
                      </m:r>
                    </m:sub>
                  </m:sSub>
                </m:oMath>
              </a14:m>
              <a:r>
                <a:rPr lang="ru-RU" sz="1200" i="1"/>
                <a:t> </a:t>
              </a:r>
              <a:r>
                <a:rPr lang="ru-RU" sz="1200" i="0"/>
                <a:t>х 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</m:sSub>
                </m:oMath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7134225" y="5517515"/>
              <a:ext cx="1755775" cy="242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АМБ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</a:t>
              </a:r>
              <a:r>
                <a:rPr lang="ru-RU" sz="1200" i="1"/>
                <a:t> </a:t>
              </a:r>
              <a:r>
                <a:rPr lang="ru-RU" sz="1200" i="0"/>
                <a:t>х 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〖КД〗_ЗП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8</xdr:col>
      <xdr:colOff>12700</xdr:colOff>
      <xdr:row>5</xdr:row>
      <xdr:rowOff>1362788</xdr:rowOff>
    </xdr:from>
    <xdr:to>
      <xdr:col>8</xdr:col>
      <xdr:colOff>2641600</xdr:colOff>
      <xdr:row>6</xdr:row>
      <xdr:rowOff>571500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11528425" y="3982163"/>
              <a:ext cx="2571750" cy="10756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0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sSup>
                        <m:sSupPr>
                          <m:ctrlPr>
                            <a:rPr lang="ru-RU" sz="10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ru-RU" sz="10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ДПн</m:t>
                          </m:r>
                        </m:e>
                        <m:sup>
                          <m:r>
                            <a:rPr lang="en-US" sz="10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𝒊</m:t>
                          </m:r>
                        </m:sup>
                      </m:sSup>
                      <m:r>
                        <a:rPr lang="ru-RU" sz="10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</m:t>
                      </m:r>
                      <m:sSubSup>
                        <m:sSubSupPr>
                          <m:ctrlPr>
                            <a:rPr lang="ru-RU" sz="10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0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ФО</m:t>
                          </m:r>
                        </m:e>
                        <m:sub>
                          <m:r>
                            <a:rPr lang="ru-RU" sz="10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СР</m:t>
                          </m:r>
                        </m:sub>
                        <m:sup>
                          <m:r>
                            <a:rPr lang="ru-RU" sz="1000" b="1" i="0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АМ</m:t>
                          </m:r>
                          <m:r>
                            <a:rPr lang="ru-RU" sz="10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Б</m:t>
                          </m:r>
                        </m:sup>
                      </m:sSubSup>
                      <m:r>
                        <a:rPr lang="ru-RU" sz="10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х ПРамб х КС</m:t>
                      </m:r>
                    </m:e>
                    <m:sub>
                      <m:r>
                        <a:rPr lang="ru-RU" sz="10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b>
                    <m:sup>
                      <m:r>
                        <a:rPr lang="en-US" sz="10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sSubSup>
                    <m:sSubSupPr>
                      <m:ctrlPr>
                        <a:rPr lang="ru-RU" sz="10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0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</m:t>
                      </m:r>
                      <m:sSubSup>
                        <m:sSubSupPr>
                          <m:ctrlPr>
                            <a:rPr lang="ru-RU" sz="10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КД</m:t>
                          </m:r>
                        </m:e>
                        <m:sub>
                          <m:r>
                            <a:rPr lang="ru-RU" sz="1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ОТ</m:t>
                          </m:r>
                        </m:sub>
                        <m:sup>
                          <m:r>
                            <a:rPr lang="en-US" sz="1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𝑖</m:t>
                          </m:r>
                        </m:sup>
                      </m:sSubSup>
                      <m:r>
                        <a:rPr lang="ru-RU" sz="10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 К</m:t>
                      </m:r>
                      <m:r>
                        <a:rPr lang="ru-RU" sz="10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</m:t>
                      </m:r>
                    </m:e>
                    <m:sub>
                      <m:r>
                        <a:rPr lang="ru-RU" sz="10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АМБ</m:t>
                      </m:r>
                    </m:sub>
                    <m:sup>
                      <m:r>
                        <a:rPr lang="en-US" sz="10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2200" i="1"/>
                <a:t> </a:t>
              </a:r>
              <a:endParaRPr lang="ru-RU" sz="2200">
                <a:effectLst/>
              </a:endParaRPr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11528425" y="3982163"/>
              <a:ext cx="2571750" cy="10756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=〖ФО〗_СР^АМБ х ПРамб х КС〗_АМБ^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х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 К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У〗_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АМБ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2200" i="1"/>
                <a:t> </a:t>
              </a:r>
              <a:endParaRPr lang="ru-RU" sz="2200">
                <a:effectLst/>
              </a:endParaRPr>
            </a:p>
          </xdr:txBody>
        </xdr:sp>
      </mc:Fallback>
    </mc:AlternateContent>
    <xdr:clientData/>
  </xdr:twoCellAnchor>
  <xdr:twoCellAnchor>
    <xdr:from>
      <xdr:col>8</xdr:col>
      <xdr:colOff>2588260</xdr:colOff>
      <xdr:row>5</xdr:row>
      <xdr:rowOff>1384300</xdr:rowOff>
    </xdr:from>
    <xdr:to>
      <xdr:col>10</xdr:col>
      <xdr:colOff>114300</xdr:colOff>
      <xdr:row>6</xdr:row>
      <xdr:rowOff>330200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14094460" y="4003675"/>
              <a:ext cx="2783840" cy="812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05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05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05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05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05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05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  <m:r>
                          <a:rPr lang="ru-RU" sz="1050" b="1" i="1">
                            <a:effectLst/>
                            <a:latin typeface="Cambria Math"/>
                            <a:cs typeface="Times New Roman"/>
                          </a:rPr>
                          <m:t>х </m:t>
                        </m:r>
                        <m:r>
                          <a:rPr lang="ru-RU" sz="105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ПРамб </m:t>
                        </m:r>
                        <m:r>
                          <a:rPr lang="ru-RU" sz="1050" b="0" i="0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</m:t>
                        </m:r>
                        <m:r>
                          <a:rPr lang="ru-RU" sz="105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Чзп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05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05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05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05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sSubSup>
                                  <m:sSubSupPr>
                                    <m:ctrlPr>
                                      <a:rPr lang="ru-RU" sz="105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ru-RU" sz="105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ФО</m:t>
                                    </m:r>
                                  </m:e>
                                  <m:sub>
                                    <m:r>
                                      <a:rPr lang="ru-RU" sz="105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СР</m:t>
                                    </m:r>
                                  </m:sub>
                                  <m:sup>
                                    <m:r>
                                      <a:rPr lang="ru-RU" sz="1050" b="1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АМ</m:t>
                                    </m:r>
                                    <m:r>
                                      <a:rPr lang="ru-RU" sz="105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Б</m:t>
                                    </m:r>
                                  </m:sup>
                                </m:sSubSup>
                                <m:r>
                                  <a:rPr lang="ru-RU" sz="105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ПРамб х КС</m:t>
                                </m:r>
                              </m:e>
                              <m:sub>
                                <m:r>
                                  <a:rPr lang="ru-RU" sz="105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АМБ</m:t>
                                </m:r>
                              </m:sub>
                              <m:sup>
                                <m:r>
                                  <a:rPr lang="en-US" sz="105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r>
                              <m:rPr>
                                <m:nor/>
                              </m:rPr>
                              <a:rPr lang="ru-RU" sz="105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 </m:t>
                            </m:r>
                            <m:sSubSup>
                              <m:sSubSupPr>
                                <m:ctrlPr>
                                  <a:rPr lang="ru-RU" sz="105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05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КД</m:t>
                                </m:r>
                              </m:e>
                              <m:sub>
                                <m:r>
                                  <a:rPr lang="ru-RU" sz="105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ОТ</m:t>
                                </m:r>
                              </m:sub>
                              <m:sup>
                                <m:r>
                                  <a:rPr lang="en-US" sz="105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05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05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05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05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05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050" b="1"/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14094460" y="4003675"/>
              <a:ext cx="2783840" cy="812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05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05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</a:t>
              </a:r>
              <a:r>
                <a:rPr lang="ru-RU" sz="1050" b="1" i="0">
                  <a:effectLst/>
                  <a:latin typeface="Cambria Math"/>
                  <a:cs typeface="Times New Roman"/>
                </a:rPr>
                <a:t>х 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ПРамб </a:t>
              </a:r>
              <a:r>
                <a:rPr lang="ru-RU" sz="105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х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Чзп)/(∑2</a:t>
              </a:r>
              <a:r>
                <a:rPr lang="en-US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05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05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ФО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СР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АМБ х ПРамб х КС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АМБ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05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05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ru-RU" sz="105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〖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 КД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05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 Ч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зп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05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0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050" b="1" i="0">
                  <a:effectLst/>
                  <a:latin typeface="Cambria Math"/>
                  <a:cs typeface="Times New Roman"/>
                </a:rPr>
                <a:t>))</a:t>
              </a:r>
              <a:endParaRPr lang="ru-RU" sz="1050" b="1"/>
            </a:p>
          </xdr:txBody>
        </xdr:sp>
      </mc:Fallback>
    </mc:AlternateContent>
    <xdr:clientData/>
  </xdr:twoCellAnchor>
  <xdr:twoCellAnchor>
    <xdr:from>
      <xdr:col>9</xdr:col>
      <xdr:colOff>2844800</xdr:colOff>
      <xdr:row>6</xdr:row>
      <xdr:rowOff>381000</xdr:rowOff>
    </xdr:from>
    <xdr:to>
      <xdr:col>10</xdr:col>
      <xdr:colOff>1597478</xdr:colOff>
      <xdr:row>6</xdr:row>
      <xdr:rowOff>907676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8" name="TextBox 227"/>
            <xdr:cNvSpPr txBox="1"/>
          </xdr:nvSpPr>
          <xdr:spPr>
            <a:xfrm>
              <a:off x="16760825" y="4867275"/>
              <a:ext cx="141967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3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300" i="1"/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1"/>
                <a:t> </a:t>
              </a:r>
              <a:r>
                <a:rPr lang="ru-RU" sz="1300" i="0"/>
                <a:t>х ПК</a:t>
              </a:r>
            </a:p>
          </xdr:txBody>
        </xdr:sp>
      </mc:Choice>
      <mc:Fallback xmlns="">
        <xdr:sp macro="" textlink="">
          <xdr:nvSpPr>
            <xdr:cNvPr id="228" name="TextBox 227"/>
            <xdr:cNvSpPr txBox="1"/>
          </xdr:nvSpPr>
          <xdr:spPr>
            <a:xfrm>
              <a:off x="16760825" y="4867275"/>
              <a:ext cx="141967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i="1"/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1"/>
                <a:t> </a:t>
              </a:r>
              <a:r>
                <a:rPr lang="ru-RU" sz="1300" i="0"/>
                <a:t>х ПК</a:t>
              </a:r>
            </a:p>
          </xdr:txBody>
        </xdr:sp>
      </mc:Fallback>
    </mc:AlternateContent>
    <xdr:clientData/>
  </xdr:twoCellAnchor>
  <xdr:twoCellAnchor>
    <xdr:from>
      <xdr:col>10</xdr:col>
      <xdr:colOff>1374140</xdr:colOff>
      <xdr:row>6</xdr:row>
      <xdr:rowOff>393700</xdr:rowOff>
    </xdr:from>
    <xdr:to>
      <xdr:col>12</xdr:col>
      <xdr:colOff>63500</xdr:colOff>
      <xdr:row>7</xdr:row>
      <xdr:rowOff>25400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9" name="TextBox 228"/>
            <xdr:cNvSpPr txBox="1"/>
          </xdr:nvSpPr>
          <xdr:spPr>
            <a:xfrm>
              <a:off x="18138140" y="4879975"/>
              <a:ext cx="1756410" cy="7080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1"/>
                <a:t> х </a:t>
              </a:r>
              <a:r>
                <a:rPr lang="ru-RU" sz="1300" i="0"/>
                <a:t>ПК)/12</a:t>
              </a:r>
            </a:p>
          </xdr:txBody>
        </xdr:sp>
      </mc:Choice>
      <mc:Fallback xmlns="">
        <xdr:sp macro="" textlink="">
          <xdr:nvSpPr>
            <xdr:cNvPr id="229" name="TextBox 228"/>
            <xdr:cNvSpPr txBox="1"/>
          </xdr:nvSpPr>
          <xdr:spPr>
            <a:xfrm>
              <a:off x="18138140" y="4879975"/>
              <a:ext cx="1756410" cy="7080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0"/>
                <a:t>=(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1"/>
                <a:t> х </a:t>
              </a:r>
              <a:r>
                <a:rPr lang="ru-RU" sz="1300" i="0"/>
                <a:t>ПК)/12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irnova\AppData\Local\Temp\bat\2021_&#1055;&#1086;&#1076;&#1091;&#1096;&#1077;&#1074;&#1086;&#1081;%20&#1087;&#1086;%20&#1040;&#1055;&#1055;__&#1089;%2001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 без объедин. НЕВ+КАМЕШ+КУЗ"/>
      <sheetName val="р-2"/>
      <sheetName val="Р без объед. НЕВ+КАМЕШ+КУЗ"/>
      <sheetName val="Вариант 1"/>
      <sheetName val="Вариант 1 (2)"/>
      <sheetName val="Вариант 1 (3)"/>
      <sheetName val="Вариант1.1"/>
      <sheetName val="Вариант 1 (5)"/>
      <sheetName val="Расчет_подушевого_АПП (2)"/>
      <sheetName val="Оформленные  (2)"/>
      <sheetName val="Расчет_подушевого_АПП (3)"/>
      <sheetName val="коэф-ты ЗП_2020"/>
      <sheetName val="Расчет_подуш_АПП_2вар_утв! (4)"/>
      <sheetName val="Оформленные_2 вар_утв! (4)"/>
      <sheetName val="коэф-ты ЗП_2021"/>
      <sheetName val="2021_Расчет_коэф-та уровня"/>
      <sheetName val="2021_Расчет_подуш_АПП"/>
      <sheetName val="Оформленные_c 01.01.2021_расчет"/>
      <sheetName val="Оформленные_c 01.01.2021"/>
      <sheetName val="2021_Расчет_подуш_АПП_было"/>
      <sheetName val="Расчет_подушевого_АПП_2.3 (2)"/>
      <sheetName val="Оформленные_2.3 (2)"/>
      <sheetName val="стимулирующие выплаты"/>
      <sheetName val="СПИСОК_01.01.2017 с ИЗМ"/>
      <sheetName val="Оформленные  33"/>
      <sheetName val="Оформленные3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1">
          <cell r="C11">
            <v>4752.13</v>
          </cell>
          <cell r="E11">
            <v>1598.64</v>
          </cell>
          <cell r="J11">
            <v>0.83330000000000004</v>
          </cell>
          <cell r="K11">
            <v>1</v>
          </cell>
          <cell r="L11">
            <v>1.588632</v>
          </cell>
        </row>
        <row r="12">
          <cell r="C12">
            <v>4752.13</v>
          </cell>
          <cell r="E12">
            <v>1598.64</v>
          </cell>
          <cell r="J12">
            <v>1.1634</v>
          </cell>
          <cell r="K12">
            <v>1.113</v>
          </cell>
          <cell r="L12">
            <v>1.522985</v>
          </cell>
        </row>
        <row r="13">
          <cell r="C13">
            <v>4752.13</v>
          </cell>
          <cell r="E13">
            <v>1598.64</v>
          </cell>
          <cell r="J13">
            <v>0.9627</v>
          </cell>
          <cell r="K13">
            <v>1.04</v>
          </cell>
          <cell r="L13">
            <v>1.674838</v>
          </cell>
        </row>
        <row r="14">
          <cell r="C14">
            <v>4752.13</v>
          </cell>
          <cell r="E14">
            <v>1598.64</v>
          </cell>
          <cell r="J14">
            <v>1.2454000000000001</v>
          </cell>
          <cell r="K14">
            <v>1.04</v>
          </cell>
          <cell r="L14">
            <v>1.5783210000000001</v>
          </cell>
        </row>
        <row r="15">
          <cell r="C15">
            <v>4752.13</v>
          </cell>
          <cell r="E15">
            <v>1598.64</v>
          </cell>
          <cell r="J15">
            <v>0.89870000000000005</v>
          </cell>
          <cell r="K15">
            <v>1.04</v>
          </cell>
          <cell r="L15">
            <v>1.7884139999999999</v>
          </cell>
        </row>
        <row r="16">
          <cell r="C16">
            <v>4752.13</v>
          </cell>
          <cell r="E16">
            <v>1598.64</v>
          </cell>
          <cell r="J16">
            <v>1.0452999999999999</v>
          </cell>
          <cell r="K16">
            <v>1.113</v>
          </cell>
          <cell r="L16">
            <v>1.5627800000000001</v>
          </cell>
        </row>
        <row r="17">
          <cell r="C17">
            <v>4752.13</v>
          </cell>
          <cell r="E17">
            <v>1598.64</v>
          </cell>
          <cell r="J17">
            <v>1.0666</v>
          </cell>
          <cell r="K17">
            <v>1.04</v>
          </cell>
          <cell r="L17">
            <v>1.5995820000000001</v>
          </cell>
        </row>
        <row r="18">
          <cell r="C18">
            <v>4752.13</v>
          </cell>
          <cell r="E18">
            <v>1598.64</v>
          </cell>
          <cell r="J18">
            <v>1.0884</v>
          </cell>
          <cell r="K18">
            <v>1.113</v>
          </cell>
          <cell r="L18">
            <v>1.539785</v>
          </cell>
        </row>
        <row r="19">
          <cell r="C19">
            <v>4752.13</v>
          </cell>
          <cell r="E19">
            <v>1598.64</v>
          </cell>
          <cell r="J19">
            <v>0.96199999999999997</v>
          </cell>
          <cell r="K19">
            <v>1.113</v>
          </cell>
          <cell r="L19">
            <v>1.6610739999999999</v>
          </cell>
        </row>
        <row r="20">
          <cell r="C20">
            <v>4752.13</v>
          </cell>
          <cell r="E20">
            <v>1598.64</v>
          </cell>
          <cell r="J20">
            <v>1.0938000000000001</v>
          </cell>
          <cell r="K20">
            <v>1.04</v>
          </cell>
          <cell r="L20">
            <v>1.612886</v>
          </cell>
        </row>
        <row r="21">
          <cell r="C21">
            <v>4752.13</v>
          </cell>
          <cell r="E21">
            <v>1598.64</v>
          </cell>
          <cell r="J21">
            <v>1.1182000000000001</v>
          </cell>
          <cell r="K21">
            <v>1.04</v>
          </cell>
          <cell r="L21">
            <v>1.5778460000000001</v>
          </cell>
        </row>
        <row r="22">
          <cell r="C22">
            <v>4752.13</v>
          </cell>
          <cell r="E22">
            <v>1598.64</v>
          </cell>
          <cell r="J22">
            <v>1.0750999999999999</v>
          </cell>
          <cell r="K22">
            <v>1.113</v>
          </cell>
          <cell r="L22">
            <v>1.55121</v>
          </cell>
        </row>
        <row r="23">
          <cell r="C23">
            <v>4752.13</v>
          </cell>
          <cell r="E23">
            <v>1598.64</v>
          </cell>
          <cell r="J23">
            <v>1.3808</v>
          </cell>
          <cell r="K23">
            <v>1.113</v>
          </cell>
          <cell r="L23">
            <v>1.4295089999999999</v>
          </cell>
        </row>
        <row r="24">
          <cell r="C24">
            <v>4752.13</v>
          </cell>
          <cell r="E24">
            <v>1598.64</v>
          </cell>
          <cell r="J24">
            <v>0.83299999999999996</v>
          </cell>
          <cell r="K24">
            <v>1.0984700000000001</v>
          </cell>
          <cell r="L24">
            <v>1.8193269999999999</v>
          </cell>
        </row>
        <row r="25">
          <cell r="C25">
            <v>4752.13</v>
          </cell>
          <cell r="E25">
            <v>1598.64</v>
          </cell>
          <cell r="J25">
            <v>1.0353000000000001</v>
          </cell>
          <cell r="K25">
            <v>1.113</v>
          </cell>
          <cell r="L25">
            <v>1.564689</v>
          </cell>
        </row>
        <row r="26">
          <cell r="C26">
            <v>4752.13</v>
          </cell>
          <cell r="E26">
            <v>1598.64</v>
          </cell>
          <cell r="J26">
            <v>1.0763</v>
          </cell>
          <cell r="K26">
            <v>1</v>
          </cell>
          <cell r="L26">
            <v>1.613483</v>
          </cell>
        </row>
        <row r="27">
          <cell r="C27">
            <v>4752.13</v>
          </cell>
          <cell r="E27">
            <v>1598.64</v>
          </cell>
          <cell r="J27">
            <v>0.62350000000000005</v>
          </cell>
          <cell r="K27">
            <v>1</v>
          </cell>
          <cell r="L27">
            <v>1.416115</v>
          </cell>
        </row>
        <row r="29">
          <cell r="C29">
            <v>4752.13</v>
          </cell>
          <cell r="E29">
            <v>1598.64</v>
          </cell>
          <cell r="J29">
            <v>3.6688000000000001</v>
          </cell>
          <cell r="K29">
            <v>1</v>
          </cell>
          <cell r="L29">
            <v>1.5318320000000001</v>
          </cell>
        </row>
        <row r="30">
          <cell r="C30">
            <v>4752.13</v>
          </cell>
          <cell r="E30">
            <v>1598.64</v>
          </cell>
          <cell r="J30">
            <v>1.4390000000000001</v>
          </cell>
          <cell r="K30">
            <v>1.113</v>
          </cell>
          <cell r="L30">
            <v>1.4088780000000001</v>
          </cell>
        </row>
        <row r="32">
          <cell r="C32">
            <v>4752.13</v>
          </cell>
          <cell r="E32">
            <v>1598.64</v>
          </cell>
          <cell r="J32">
            <v>0.6573</v>
          </cell>
          <cell r="K32">
            <v>1.05959</v>
          </cell>
          <cell r="L32">
            <v>1.755379</v>
          </cell>
        </row>
        <row r="33">
          <cell r="C33">
            <v>4752.13</v>
          </cell>
          <cell r="E33">
            <v>1598.64</v>
          </cell>
          <cell r="J33">
            <v>0.94869999999999999</v>
          </cell>
          <cell r="K33">
            <v>1.00898</v>
          </cell>
          <cell r="L33">
            <v>1.7191209999999999</v>
          </cell>
        </row>
        <row r="34">
          <cell r="C34">
            <v>4752.13</v>
          </cell>
          <cell r="E34">
            <v>1598.64</v>
          </cell>
          <cell r="J34">
            <v>1.0431999999999999</v>
          </cell>
          <cell r="K34">
            <v>1.0796300000000001</v>
          </cell>
          <cell r="L34">
            <v>1.6045510000000001</v>
          </cell>
        </row>
        <row r="35">
          <cell r="C35">
            <v>4752.13</v>
          </cell>
          <cell r="E35">
            <v>1598.64</v>
          </cell>
          <cell r="J35">
            <v>1.1676</v>
          </cell>
          <cell r="K35">
            <v>1.0494600000000001</v>
          </cell>
          <cell r="L35">
            <v>1.5643959999999999</v>
          </cell>
        </row>
        <row r="37">
          <cell r="C37">
            <v>4752.13</v>
          </cell>
          <cell r="E37">
            <v>1598.64</v>
          </cell>
          <cell r="J37">
            <v>4.7377000000000002</v>
          </cell>
          <cell r="K37">
            <v>1.04</v>
          </cell>
          <cell r="L37">
            <v>1.3459140000000001</v>
          </cell>
        </row>
        <row r="38">
          <cell r="C38">
            <v>4752.13</v>
          </cell>
          <cell r="E38">
            <v>1598.64</v>
          </cell>
          <cell r="J38">
            <v>1.2361</v>
          </cell>
          <cell r="K38">
            <v>1</v>
          </cell>
          <cell r="L38">
            <v>1.39272</v>
          </cell>
        </row>
        <row r="39">
          <cell r="C39">
            <v>4752.13</v>
          </cell>
          <cell r="E39">
            <v>1598.64</v>
          </cell>
          <cell r="J39">
            <v>1.1279999999999999</v>
          </cell>
          <cell r="K39">
            <v>1</v>
          </cell>
          <cell r="L39">
            <v>1.629759</v>
          </cell>
        </row>
        <row r="41">
          <cell r="O41">
            <v>0.803809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5"/>
  <sheetViews>
    <sheetView tabSelected="1" zoomScale="60" zoomScaleNormal="60" workbookViewId="0">
      <pane xSplit="3" ySplit="10" topLeftCell="D17" activePane="bottomRight" state="frozen"/>
      <selection pane="topRight" activeCell="D1" sqref="D1"/>
      <selection pane="bottomLeft" activeCell="A11" sqref="A11"/>
      <selection pane="bottomRight" activeCell="R35" sqref="R35"/>
    </sheetView>
  </sheetViews>
  <sheetFormatPr defaultRowHeight="15" x14ac:dyDescent="0.25"/>
  <cols>
    <col min="1" max="1" width="4.85546875" style="16" customWidth="1"/>
    <col min="2" max="2" width="46.7109375" customWidth="1"/>
    <col min="3" max="3" width="19.28515625" customWidth="1"/>
    <col min="4" max="4" width="17.28515625" customWidth="1"/>
    <col min="5" max="5" width="17.140625" customWidth="1"/>
    <col min="6" max="6" width="28" customWidth="1"/>
    <col min="7" max="7" width="20.7109375" customWidth="1"/>
    <col min="8" max="8" width="18.7109375" customWidth="1"/>
    <col min="9" max="9" width="38.7109375" customWidth="1"/>
    <col min="10" max="10" width="40" customWidth="1"/>
    <col min="11" max="11" width="21.28515625" customWidth="1"/>
    <col min="12" max="12" width="24.7109375" customWidth="1"/>
  </cols>
  <sheetData>
    <row r="1" spans="1:14" ht="68.25" customHeight="1" x14ac:dyDescent="0.25">
      <c r="A1" s="1"/>
      <c r="B1" s="2"/>
      <c r="C1" s="2"/>
      <c r="D1" s="2"/>
      <c r="E1" s="2"/>
      <c r="F1" s="2"/>
      <c r="G1" s="2"/>
      <c r="H1" s="2"/>
      <c r="I1" s="20" t="s">
        <v>39</v>
      </c>
      <c r="J1" s="20"/>
      <c r="K1" s="20"/>
    </row>
    <row r="2" spans="1:14" ht="3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ht="51.75" customHeight="1" x14ac:dyDescent="0.25">
      <c r="A3" s="1"/>
      <c r="B3" s="21" t="s">
        <v>0</v>
      </c>
      <c r="C3" s="21"/>
      <c r="D3" s="21"/>
      <c r="E3" s="21"/>
      <c r="F3" s="21"/>
      <c r="G3" s="21"/>
      <c r="H3" s="21"/>
      <c r="I3" s="21"/>
      <c r="J3" s="21"/>
      <c r="K3" s="21"/>
    </row>
    <row r="4" spans="1:14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s="3" customFormat="1" ht="78.599999999999994" customHeight="1" x14ac:dyDescent="0.2">
      <c r="A5" s="25" t="s">
        <v>1</v>
      </c>
      <c r="B5" s="17" t="s">
        <v>2</v>
      </c>
      <c r="C5" s="17" t="s">
        <v>3</v>
      </c>
      <c r="D5" s="17" t="s">
        <v>4</v>
      </c>
      <c r="E5" s="17" t="s">
        <v>5</v>
      </c>
      <c r="F5" s="22" t="s">
        <v>6</v>
      </c>
      <c r="G5" s="22" t="s">
        <v>7</v>
      </c>
      <c r="H5" s="17" t="s">
        <v>8</v>
      </c>
      <c r="I5" s="17" t="s">
        <v>9</v>
      </c>
      <c r="J5" s="17" t="s">
        <v>10</v>
      </c>
      <c r="K5" s="17" t="s">
        <v>11</v>
      </c>
      <c r="L5" s="17" t="s">
        <v>12</v>
      </c>
    </row>
    <row r="6" spans="1:14" s="3" customFormat="1" ht="147" customHeight="1" x14ac:dyDescent="0.2">
      <c r="A6" s="26"/>
      <c r="B6" s="18"/>
      <c r="C6" s="18"/>
      <c r="D6" s="18"/>
      <c r="E6" s="18"/>
      <c r="F6" s="23"/>
      <c r="G6" s="23"/>
      <c r="H6" s="18"/>
      <c r="I6" s="18"/>
      <c r="J6" s="18"/>
      <c r="K6" s="18"/>
      <c r="L6" s="18"/>
    </row>
    <row r="7" spans="1:14" s="3" customFormat="1" ht="85.15" customHeight="1" x14ac:dyDescent="0.2">
      <c r="A7" s="26"/>
      <c r="B7" s="18"/>
      <c r="C7" s="18"/>
      <c r="D7" s="18"/>
      <c r="E7" s="18"/>
      <c r="F7" s="23"/>
      <c r="G7" s="23"/>
      <c r="H7" s="18"/>
      <c r="I7" s="18"/>
      <c r="J7" s="18"/>
      <c r="K7" s="18"/>
      <c r="L7" s="18"/>
    </row>
    <row r="8" spans="1:14" s="3" customFormat="1" ht="19.5" customHeight="1" x14ac:dyDescent="0.2">
      <c r="A8" s="27"/>
      <c r="B8" s="19"/>
      <c r="C8" s="19"/>
      <c r="D8" s="19"/>
      <c r="E8" s="19"/>
      <c r="F8" s="24"/>
      <c r="G8" s="24"/>
      <c r="H8" s="19"/>
      <c r="I8" s="19"/>
      <c r="J8" s="19"/>
      <c r="K8" s="19"/>
      <c r="L8" s="19"/>
    </row>
    <row r="9" spans="1:14" s="6" customFormat="1" ht="15.75" x14ac:dyDescent="0.2">
      <c r="A9" s="4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4" s="6" customFormat="1" ht="18.75" x14ac:dyDescent="0.2">
      <c r="A10" s="7">
        <v>1</v>
      </c>
      <c r="B10" s="8" t="s">
        <v>13</v>
      </c>
      <c r="C10" s="9">
        <f>'[1]2021_Расчет_подуш_АПП'!C11</f>
        <v>4752.13</v>
      </c>
      <c r="D10" s="9">
        <f>'[1]2021_Расчет_подуш_АПП'!E11</f>
        <v>1598.64</v>
      </c>
      <c r="E10" s="10">
        <f>ROUND(D10/C10,4)</f>
        <v>0.33639999999999998</v>
      </c>
      <c r="F10" s="11">
        <f>'[1]2021_Расчет_подуш_АПП'!J11</f>
        <v>0.83330000000000004</v>
      </c>
      <c r="G10" s="12">
        <f>'[1]2021_Расчет_подуш_АПП'!K11</f>
        <v>1</v>
      </c>
      <c r="H10" s="13">
        <f>'[1]2021_Расчет_подуш_АПП'!L11</f>
        <v>1.588632</v>
      </c>
      <c r="I10" s="9">
        <f>ROUND(D10*F10*G10*H10,2)</f>
        <v>2116.29</v>
      </c>
      <c r="J10" s="10">
        <f>'[1]2021_Расчет_подуш_АПП'!O41</f>
        <v>0.803809</v>
      </c>
      <c r="K10" s="9">
        <f>ROUND(D10*F10*G10*H10*J10,2)</f>
        <v>1701.09</v>
      </c>
      <c r="L10" s="9">
        <f>ROUND(K10/12,2)</f>
        <v>141.76</v>
      </c>
      <c r="M10" s="14"/>
      <c r="N10" s="14"/>
    </row>
    <row r="11" spans="1:14" ht="18.75" x14ac:dyDescent="0.25">
      <c r="A11" s="7">
        <v>2</v>
      </c>
      <c r="B11" s="8" t="s">
        <v>14</v>
      </c>
      <c r="C11" s="9">
        <f>'[1]2021_Расчет_подуш_АПП'!C12</f>
        <v>4752.13</v>
      </c>
      <c r="D11" s="9">
        <f>'[1]2021_Расчет_подуш_АПП'!E12</f>
        <v>1598.64</v>
      </c>
      <c r="E11" s="10">
        <f t="shared" ref="E11:E35" si="0">ROUND(D11/C11,4)</f>
        <v>0.33639999999999998</v>
      </c>
      <c r="F11" s="11">
        <f>'[1]2021_Расчет_подуш_АПП'!J12</f>
        <v>1.1634</v>
      </c>
      <c r="G11" s="28">
        <f>'[1]2021_Расчет_подуш_АПП'!K12</f>
        <v>1.113</v>
      </c>
      <c r="H11" s="13">
        <f>'[1]2021_Расчет_подуш_АПП'!L12</f>
        <v>1.522985</v>
      </c>
      <c r="I11" s="9">
        <f t="shared" ref="I11:I35" si="1">ROUND(D11*F11*G11*H11,2)</f>
        <v>3152.61</v>
      </c>
      <c r="J11" s="10">
        <f>J$10</f>
        <v>0.803809</v>
      </c>
      <c r="K11" s="9">
        <f t="shared" ref="K11:K35" si="2">ROUND(D11*F11*G11*H11*J11,2)</f>
        <v>2534.1</v>
      </c>
      <c r="L11" s="9">
        <f t="shared" ref="L11:L35" si="3">ROUND(K11/12,2)</f>
        <v>211.18</v>
      </c>
      <c r="M11" s="14"/>
      <c r="N11" s="14"/>
    </row>
    <row r="12" spans="1:14" ht="18.75" x14ac:dyDescent="0.25">
      <c r="A12" s="7">
        <v>3</v>
      </c>
      <c r="B12" s="8" t="s">
        <v>15</v>
      </c>
      <c r="C12" s="9">
        <f>'[1]2021_Расчет_подуш_АПП'!C13</f>
        <v>4752.13</v>
      </c>
      <c r="D12" s="9">
        <f>'[1]2021_Расчет_подуш_АПП'!E13</f>
        <v>1598.64</v>
      </c>
      <c r="E12" s="10">
        <f t="shared" si="0"/>
        <v>0.33639999999999998</v>
      </c>
      <c r="F12" s="11">
        <f>'[1]2021_Расчет_подуш_АПП'!J13</f>
        <v>0.9627</v>
      </c>
      <c r="G12" s="12">
        <f>'[1]2021_Расчет_подуш_АПП'!K13</f>
        <v>1.04</v>
      </c>
      <c r="H12" s="13">
        <f>'[1]2021_Расчет_подуш_АПП'!L13</f>
        <v>1.674838</v>
      </c>
      <c r="I12" s="9">
        <f t="shared" si="1"/>
        <v>2680.7</v>
      </c>
      <c r="J12" s="10">
        <f t="shared" ref="J12:J35" si="4">J$10</f>
        <v>0.803809</v>
      </c>
      <c r="K12" s="9">
        <f t="shared" si="2"/>
        <v>2154.77</v>
      </c>
      <c r="L12" s="9">
        <f t="shared" si="3"/>
        <v>179.56</v>
      </c>
      <c r="M12" s="14"/>
      <c r="N12" s="14"/>
    </row>
    <row r="13" spans="1:14" ht="18.75" x14ac:dyDescent="0.25">
      <c r="A13" s="7">
        <v>4</v>
      </c>
      <c r="B13" s="8" t="s">
        <v>16</v>
      </c>
      <c r="C13" s="9">
        <f>'[1]2021_Расчет_подуш_АПП'!C14</f>
        <v>4752.13</v>
      </c>
      <c r="D13" s="9">
        <f>'[1]2021_Расчет_подуш_АПП'!E14</f>
        <v>1598.64</v>
      </c>
      <c r="E13" s="10">
        <f t="shared" si="0"/>
        <v>0.33639999999999998</v>
      </c>
      <c r="F13" s="11">
        <f>'[1]2021_Расчет_подуш_АПП'!J14</f>
        <v>1.2454000000000001</v>
      </c>
      <c r="G13" s="12">
        <f>'[1]2021_Расчет_подуш_АПП'!K14</f>
        <v>1.04</v>
      </c>
      <c r="H13" s="13">
        <f>'[1]2021_Расчет_подуш_АПП'!L14</f>
        <v>1.5783210000000001</v>
      </c>
      <c r="I13" s="9">
        <f t="shared" si="1"/>
        <v>3268.05</v>
      </c>
      <c r="J13" s="10">
        <f t="shared" si="4"/>
        <v>0.803809</v>
      </c>
      <c r="K13" s="9">
        <f t="shared" si="2"/>
        <v>2626.89</v>
      </c>
      <c r="L13" s="9">
        <f t="shared" si="3"/>
        <v>218.91</v>
      </c>
      <c r="M13" s="14"/>
      <c r="N13" s="14"/>
    </row>
    <row r="14" spans="1:14" ht="18.75" x14ac:dyDescent="0.25">
      <c r="A14" s="7">
        <v>5</v>
      </c>
      <c r="B14" s="8" t="s">
        <v>17</v>
      </c>
      <c r="C14" s="9">
        <f>'[1]2021_Расчет_подуш_АПП'!C15</f>
        <v>4752.13</v>
      </c>
      <c r="D14" s="9">
        <f>'[1]2021_Расчет_подуш_АПП'!E15</f>
        <v>1598.64</v>
      </c>
      <c r="E14" s="10">
        <f t="shared" si="0"/>
        <v>0.33639999999999998</v>
      </c>
      <c r="F14" s="11">
        <f>'[1]2021_Расчет_подуш_АПП'!J15</f>
        <v>0.89870000000000005</v>
      </c>
      <c r="G14" s="12">
        <f>'[1]2021_Расчет_подуш_АПП'!K15</f>
        <v>1.04</v>
      </c>
      <c r="H14" s="13">
        <f>'[1]2021_Расчет_подуш_АПП'!L15</f>
        <v>1.7884139999999999</v>
      </c>
      <c r="I14" s="9">
        <f t="shared" si="1"/>
        <v>2672.19</v>
      </c>
      <c r="J14" s="10">
        <f t="shared" si="4"/>
        <v>0.803809</v>
      </c>
      <c r="K14" s="9">
        <f t="shared" si="2"/>
        <v>2147.9299999999998</v>
      </c>
      <c r="L14" s="9">
        <f t="shared" si="3"/>
        <v>178.99</v>
      </c>
      <c r="M14" s="14"/>
      <c r="N14" s="14"/>
    </row>
    <row r="15" spans="1:14" ht="18.75" x14ac:dyDescent="0.25">
      <c r="A15" s="7">
        <v>6</v>
      </c>
      <c r="B15" s="8" t="s">
        <v>18</v>
      </c>
      <c r="C15" s="9">
        <f>'[1]2021_Расчет_подуш_АПП'!C16</f>
        <v>4752.13</v>
      </c>
      <c r="D15" s="9">
        <f>'[1]2021_Расчет_подуш_АПП'!E16</f>
        <v>1598.64</v>
      </c>
      <c r="E15" s="10">
        <f t="shared" si="0"/>
        <v>0.33639999999999998</v>
      </c>
      <c r="F15" s="11">
        <f>'[1]2021_Расчет_подуш_АПП'!J16</f>
        <v>1.0452999999999999</v>
      </c>
      <c r="G15" s="28">
        <f>'[1]2021_Расчет_подуш_АПП'!K16</f>
        <v>1.113</v>
      </c>
      <c r="H15" s="13">
        <f>'[1]2021_Расчет_подуш_АПП'!L16</f>
        <v>1.5627800000000001</v>
      </c>
      <c r="I15" s="9">
        <f t="shared" si="1"/>
        <v>2906.6</v>
      </c>
      <c r="J15" s="10">
        <f t="shared" si="4"/>
        <v>0.803809</v>
      </c>
      <c r="K15" s="9">
        <f t="shared" si="2"/>
        <v>2336.35</v>
      </c>
      <c r="L15" s="9">
        <f t="shared" si="3"/>
        <v>194.7</v>
      </c>
      <c r="M15" s="14"/>
      <c r="N15" s="14"/>
    </row>
    <row r="16" spans="1:14" ht="18.75" x14ac:dyDescent="0.25">
      <c r="A16" s="7">
        <v>7</v>
      </c>
      <c r="B16" s="8" t="s">
        <v>19</v>
      </c>
      <c r="C16" s="9">
        <f>'[1]2021_Расчет_подуш_АПП'!C17</f>
        <v>4752.13</v>
      </c>
      <c r="D16" s="9">
        <f>'[1]2021_Расчет_подуш_АПП'!E17</f>
        <v>1598.64</v>
      </c>
      <c r="E16" s="10">
        <f t="shared" si="0"/>
        <v>0.33639999999999998</v>
      </c>
      <c r="F16" s="11">
        <f>'[1]2021_Расчет_подуш_АПП'!J17</f>
        <v>1.0666</v>
      </c>
      <c r="G16" s="12">
        <f>'[1]2021_Расчет_подуш_АПП'!K17</f>
        <v>1.04</v>
      </c>
      <c r="H16" s="13">
        <f>'[1]2021_Расчет_подуш_АПП'!L17</f>
        <v>1.5995820000000001</v>
      </c>
      <c r="I16" s="9">
        <f t="shared" si="1"/>
        <v>2836.56</v>
      </c>
      <c r="J16" s="10">
        <f t="shared" si="4"/>
        <v>0.803809</v>
      </c>
      <c r="K16" s="9">
        <f t="shared" si="2"/>
        <v>2280.0500000000002</v>
      </c>
      <c r="L16" s="9">
        <f t="shared" si="3"/>
        <v>190</v>
      </c>
      <c r="M16" s="14"/>
      <c r="N16" s="14"/>
    </row>
    <row r="17" spans="1:14" ht="18.75" x14ac:dyDescent="0.25">
      <c r="A17" s="7">
        <v>8</v>
      </c>
      <c r="B17" s="8" t="s">
        <v>20</v>
      </c>
      <c r="C17" s="9">
        <f>'[1]2021_Расчет_подуш_АПП'!C18</f>
        <v>4752.13</v>
      </c>
      <c r="D17" s="9">
        <f>'[1]2021_Расчет_подуш_АПП'!E18</f>
        <v>1598.64</v>
      </c>
      <c r="E17" s="10">
        <f t="shared" si="0"/>
        <v>0.33639999999999998</v>
      </c>
      <c r="F17" s="11">
        <f>'[1]2021_Расчет_подуш_АПП'!J18</f>
        <v>1.0884</v>
      </c>
      <c r="G17" s="28">
        <f>'[1]2021_Расчет_подуш_АПП'!K18</f>
        <v>1.113</v>
      </c>
      <c r="H17" s="13">
        <f>'[1]2021_Расчет_подуш_АПП'!L18</f>
        <v>1.539785</v>
      </c>
      <c r="I17" s="9">
        <f t="shared" si="1"/>
        <v>2981.91</v>
      </c>
      <c r="J17" s="10">
        <f t="shared" si="4"/>
        <v>0.803809</v>
      </c>
      <c r="K17" s="9">
        <f t="shared" si="2"/>
        <v>2396.89</v>
      </c>
      <c r="L17" s="9">
        <f t="shared" si="3"/>
        <v>199.74</v>
      </c>
      <c r="M17" s="14"/>
      <c r="N17" s="14"/>
    </row>
    <row r="18" spans="1:14" ht="18.75" x14ac:dyDescent="0.25">
      <c r="A18" s="7">
        <v>9</v>
      </c>
      <c r="B18" s="8" t="s">
        <v>21</v>
      </c>
      <c r="C18" s="9">
        <f>'[1]2021_Расчет_подуш_АПП'!C19</f>
        <v>4752.13</v>
      </c>
      <c r="D18" s="9">
        <f>'[1]2021_Расчет_подуш_АПП'!E19</f>
        <v>1598.64</v>
      </c>
      <c r="E18" s="10">
        <f t="shared" si="0"/>
        <v>0.33639999999999998</v>
      </c>
      <c r="F18" s="11">
        <f>'[1]2021_Расчет_подуш_АПП'!J19</f>
        <v>0.96199999999999997</v>
      </c>
      <c r="G18" s="28">
        <f>'[1]2021_Расчет_подуш_АПП'!K19</f>
        <v>1.113</v>
      </c>
      <c r="H18" s="13">
        <f>'[1]2021_Расчет_подуш_АПП'!L19</f>
        <v>1.6610739999999999</v>
      </c>
      <c r="I18" s="9">
        <f t="shared" si="1"/>
        <v>2843.22</v>
      </c>
      <c r="J18" s="10">
        <f t="shared" si="4"/>
        <v>0.803809</v>
      </c>
      <c r="K18" s="9">
        <f t="shared" si="2"/>
        <v>2285.4</v>
      </c>
      <c r="L18" s="9">
        <f t="shared" si="3"/>
        <v>190.45</v>
      </c>
      <c r="M18" s="14"/>
      <c r="N18" s="14"/>
    </row>
    <row r="19" spans="1:14" ht="18.75" x14ac:dyDescent="0.25">
      <c r="A19" s="7">
        <v>10</v>
      </c>
      <c r="B19" s="8" t="s">
        <v>22</v>
      </c>
      <c r="C19" s="9">
        <f>'[1]2021_Расчет_подуш_АПП'!C20</f>
        <v>4752.13</v>
      </c>
      <c r="D19" s="9">
        <f>'[1]2021_Расчет_подуш_АПП'!E20</f>
        <v>1598.64</v>
      </c>
      <c r="E19" s="10">
        <f t="shared" si="0"/>
        <v>0.33639999999999998</v>
      </c>
      <c r="F19" s="11">
        <f>'[1]2021_Расчет_подуш_АПП'!J20</f>
        <v>1.0938000000000001</v>
      </c>
      <c r="G19" s="12">
        <f>'[1]2021_Расчет_подуш_АПП'!K20</f>
        <v>1.04</v>
      </c>
      <c r="H19" s="13">
        <f>'[1]2021_Расчет_подуш_АПП'!L20</f>
        <v>1.612886</v>
      </c>
      <c r="I19" s="9">
        <f t="shared" si="1"/>
        <v>2933.09</v>
      </c>
      <c r="J19" s="10">
        <f t="shared" si="4"/>
        <v>0.803809</v>
      </c>
      <c r="K19" s="9">
        <f t="shared" si="2"/>
        <v>2357.65</v>
      </c>
      <c r="L19" s="9">
        <f t="shared" si="3"/>
        <v>196.47</v>
      </c>
      <c r="M19" s="14"/>
      <c r="N19" s="14"/>
    </row>
    <row r="20" spans="1:14" ht="18.75" x14ac:dyDescent="0.25">
      <c r="A20" s="7">
        <v>11</v>
      </c>
      <c r="B20" s="8" t="s">
        <v>23</v>
      </c>
      <c r="C20" s="9">
        <f>'[1]2021_Расчет_подуш_АПП'!C21</f>
        <v>4752.13</v>
      </c>
      <c r="D20" s="9">
        <f>'[1]2021_Расчет_подуш_АПП'!E21</f>
        <v>1598.64</v>
      </c>
      <c r="E20" s="10">
        <f t="shared" si="0"/>
        <v>0.33639999999999998</v>
      </c>
      <c r="F20" s="11">
        <f>'[1]2021_Расчет_подуш_АПП'!J21</f>
        <v>1.1182000000000001</v>
      </c>
      <c r="G20" s="12">
        <f>'[1]2021_Расчет_подуш_АПП'!K21</f>
        <v>1.04</v>
      </c>
      <c r="H20" s="13">
        <f>'[1]2021_Расчет_подуш_АПП'!L21</f>
        <v>1.5778460000000001</v>
      </c>
      <c r="I20" s="9">
        <f t="shared" si="1"/>
        <v>2933.38</v>
      </c>
      <c r="J20" s="10">
        <f t="shared" si="4"/>
        <v>0.803809</v>
      </c>
      <c r="K20" s="9">
        <f t="shared" si="2"/>
        <v>2357.88</v>
      </c>
      <c r="L20" s="9">
        <f t="shared" si="3"/>
        <v>196.49</v>
      </c>
      <c r="M20" s="14"/>
      <c r="N20" s="14"/>
    </row>
    <row r="21" spans="1:14" ht="18.75" x14ac:dyDescent="0.25">
      <c r="A21" s="7">
        <v>12</v>
      </c>
      <c r="B21" s="8" t="s">
        <v>24</v>
      </c>
      <c r="C21" s="9">
        <f>'[1]2021_Расчет_подуш_АПП'!C22</f>
        <v>4752.13</v>
      </c>
      <c r="D21" s="9">
        <f>'[1]2021_Расчет_подуш_АПП'!E22</f>
        <v>1598.64</v>
      </c>
      <c r="E21" s="10">
        <f t="shared" si="0"/>
        <v>0.33639999999999998</v>
      </c>
      <c r="F21" s="11">
        <f>'[1]2021_Расчет_подуш_АПП'!J22</f>
        <v>1.0750999999999999</v>
      </c>
      <c r="G21" s="28">
        <f>'[1]2021_Расчет_подуш_АПП'!K22</f>
        <v>1.113</v>
      </c>
      <c r="H21" s="13">
        <f>'[1]2021_Расчет_подуш_АПП'!L22</f>
        <v>1.55121</v>
      </c>
      <c r="I21" s="9">
        <f t="shared" si="1"/>
        <v>2967.33</v>
      </c>
      <c r="J21" s="10">
        <f t="shared" si="4"/>
        <v>0.803809</v>
      </c>
      <c r="K21" s="9">
        <f t="shared" si="2"/>
        <v>2385.16</v>
      </c>
      <c r="L21" s="9">
        <f t="shared" si="3"/>
        <v>198.76</v>
      </c>
      <c r="M21" s="14"/>
      <c r="N21" s="14"/>
    </row>
    <row r="22" spans="1:14" ht="18.75" x14ac:dyDescent="0.25">
      <c r="A22" s="7">
        <v>13</v>
      </c>
      <c r="B22" s="8" t="s">
        <v>25</v>
      </c>
      <c r="C22" s="9">
        <f>'[1]2021_Расчет_подуш_АПП'!C23</f>
        <v>4752.13</v>
      </c>
      <c r="D22" s="9">
        <f>'[1]2021_Расчет_подуш_АПП'!E23</f>
        <v>1598.64</v>
      </c>
      <c r="E22" s="10">
        <f t="shared" si="0"/>
        <v>0.33639999999999998</v>
      </c>
      <c r="F22" s="11">
        <f>'[1]2021_Расчет_подуш_АПП'!J23</f>
        <v>1.3808</v>
      </c>
      <c r="G22" s="28">
        <f>'[1]2021_Расчет_подуш_АПП'!K23</f>
        <v>1.113</v>
      </c>
      <c r="H22" s="13">
        <f>'[1]2021_Расчет_подуш_АПП'!L23</f>
        <v>1.4295089999999999</v>
      </c>
      <c r="I22" s="9">
        <f t="shared" si="1"/>
        <v>3512.07</v>
      </c>
      <c r="J22" s="10">
        <f t="shared" si="4"/>
        <v>0.803809</v>
      </c>
      <c r="K22" s="9">
        <f t="shared" si="2"/>
        <v>2823.04</v>
      </c>
      <c r="L22" s="9">
        <f t="shared" si="3"/>
        <v>235.25</v>
      </c>
      <c r="M22" s="14"/>
      <c r="N22" s="14"/>
    </row>
    <row r="23" spans="1:14" ht="18.75" x14ac:dyDescent="0.25">
      <c r="A23" s="7">
        <v>14</v>
      </c>
      <c r="B23" s="8" t="s">
        <v>26</v>
      </c>
      <c r="C23" s="9">
        <f>'[1]2021_Расчет_подуш_АПП'!C24</f>
        <v>4752.13</v>
      </c>
      <c r="D23" s="9">
        <f>'[1]2021_Расчет_подуш_АПП'!E24</f>
        <v>1598.64</v>
      </c>
      <c r="E23" s="10">
        <f t="shared" si="0"/>
        <v>0.33639999999999998</v>
      </c>
      <c r="F23" s="11">
        <f>'[1]2021_Расчет_подуш_АПП'!J24</f>
        <v>0.83299999999999996</v>
      </c>
      <c r="G23" s="29">
        <f>'[1]2021_Расчет_подуш_АПП'!K24</f>
        <v>1.0984700000000001</v>
      </c>
      <c r="H23" s="13">
        <f>'[1]2021_Расчет_подуш_АПП'!L24</f>
        <v>1.8193269999999999</v>
      </c>
      <c r="I23" s="9">
        <f t="shared" si="1"/>
        <v>2661.3</v>
      </c>
      <c r="J23" s="10">
        <f t="shared" si="4"/>
        <v>0.803809</v>
      </c>
      <c r="K23" s="9">
        <f t="shared" si="2"/>
        <v>2139.1799999999998</v>
      </c>
      <c r="L23" s="9">
        <f t="shared" si="3"/>
        <v>178.27</v>
      </c>
      <c r="M23" s="14"/>
      <c r="N23" s="14"/>
    </row>
    <row r="24" spans="1:14" ht="18.75" x14ac:dyDescent="0.25">
      <c r="A24" s="7">
        <v>15</v>
      </c>
      <c r="B24" s="8" t="s">
        <v>27</v>
      </c>
      <c r="C24" s="9">
        <f>'[1]2021_Расчет_подуш_АПП'!C25</f>
        <v>4752.13</v>
      </c>
      <c r="D24" s="9">
        <f>'[1]2021_Расчет_подуш_АПП'!E25</f>
        <v>1598.64</v>
      </c>
      <c r="E24" s="10">
        <f t="shared" si="0"/>
        <v>0.33639999999999998</v>
      </c>
      <c r="F24" s="11">
        <f>'[1]2021_Расчет_подуш_АПП'!J25</f>
        <v>1.0353000000000001</v>
      </c>
      <c r="G24" s="28">
        <f>'[1]2021_Расчет_подуш_АПП'!K25</f>
        <v>1.113</v>
      </c>
      <c r="H24" s="13">
        <f>'[1]2021_Расчет_подуш_АПП'!L25</f>
        <v>1.564689</v>
      </c>
      <c r="I24" s="9">
        <f t="shared" si="1"/>
        <v>2882.31</v>
      </c>
      <c r="J24" s="10">
        <f t="shared" si="4"/>
        <v>0.803809</v>
      </c>
      <c r="K24" s="9">
        <f t="shared" si="2"/>
        <v>2316.8200000000002</v>
      </c>
      <c r="L24" s="9">
        <f t="shared" si="3"/>
        <v>193.07</v>
      </c>
      <c r="M24" s="14"/>
      <c r="N24" s="14"/>
    </row>
    <row r="25" spans="1:14" ht="18.75" x14ac:dyDescent="0.25">
      <c r="A25" s="7">
        <v>16</v>
      </c>
      <c r="B25" s="8" t="s">
        <v>28</v>
      </c>
      <c r="C25" s="9">
        <f>'[1]2021_Расчет_подуш_АПП'!C26</f>
        <v>4752.13</v>
      </c>
      <c r="D25" s="9">
        <f>'[1]2021_Расчет_подуш_АПП'!E26</f>
        <v>1598.64</v>
      </c>
      <c r="E25" s="10">
        <f t="shared" si="0"/>
        <v>0.33639999999999998</v>
      </c>
      <c r="F25" s="11">
        <f>'[1]2021_Расчет_подуш_АПП'!J26</f>
        <v>1.0763</v>
      </c>
      <c r="G25" s="12">
        <f>'[1]2021_Расчет_подуш_АПП'!K26</f>
        <v>1</v>
      </c>
      <c r="H25" s="13">
        <f>'[1]2021_Расчет_подуш_АПП'!L26</f>
        <v>1.613483</v>
      </c>
      <c r="I25" s="9">
        <f t="shared" si="1"/>
        <v>2776.19</v>
      </c>
      <c r="J25" s="10">
        <f t="shared" si="4"/>
        <v>0.803809</v>
      </c>
      <c r="K25" s="9">
        <f t="shared" si="2"/>
        <v>2231.52</v>
      </c>
      <c r="L25" s="9">
        <f t="shared" si="3"/>
        <v>185.96</v>
      </c>
      <c r="M25" s="14"/>
      <c r="N25" s="14"/>
    </row>
    <row r="26" spans="1:14" ht="33" x14ac:dyDescent="0.25">
      <c r="A26" s="7">
        <v>17</v>
      </c>
      <c r="B26" s="8" t="s">
        <v>29</v>
      </c>
      <c r="C26" s="9">
        <f>'[1]2021_Расчет_подуш_АПП'!C27</f>
        <v>4752.13</v>
      </c>
      <c r="D26" s="9">
        <f>'[1]2021_Расчет_подуш_АПП'!E27</f>
        <v>1598.64</v>
      </c>
      <c r="E26" s="10">
        <f t="shared" si="0"/>
        <v>0.33639999999999998</v>
      </c>
      <c r="F26" s="11">
        <f>'[1]2021_Расчет_подуш_АПП'!J27</f>
        <v>0.62350000000000005</v>
      </c>
      <c r="G26" s="12">
        <f>'[1]2021_Расчет_подуш_АПП'!K27</f>
        <v>1</v>
      </c>
      <c r="H26" s="13">
        <f>'[1]2021_Расчет_подуш_АПП'!L27</f>
        <v>1.416115</v>
      </c>
      <c r="I26" s="9">
        <f t="shared" si="1"/>
        <v>1411.52</v>
      </c>
      <c r="J26" s="10">
        <f t="shared" si="4"/>
        <v>0.803809</v>
      </c>
      <c r="K26" s="9">
        <f t="shared" si="2"/>
        <v>1134.5899999999999</v>
      </c>
      <c r="L26" s="9">
        <f t="shared" si="3"/>
        <v>94.55</v>
      </c>
      <c r="M26" s="14"/>
      <c r="N26" s="14"/>
    </row>
    <row r="27" spans="1:14" ht="18.75" x14ac:dyDescent="0.25">
      <c r="A27" s="7">
        <v>18</v>
      </c>
      <c r="B27" s="8" t="s">
        <v>30</v>
      </c>
      <c r="C27" s="9">
        <f>'[1]2021_Расчет_подуш_АПП'!C29</f>
        <v>4752.13</v>
      </c>
      <c r="D27" s="9">
        <f>'[1]2021_Расчет_подуш_АПП'!E29</f>
        <v>1598.64</v>
      </c>
      <c r="E27" s="10">
        <f t="shared" si="0"/>
        <v>0.33639999999999998</v>
      </c>
      <c r="F27" s="11">
        <f>'[1]2021_Расчет_подуш_АПП'!J29</f>
        <v>3.6688000000000001</v>
      </c>
      <c r="G27" s="12">
        <f>'[1]2021_Расчет_подуш_АПП'!K29</f>
        <v>1</v>
      </c>
      <c r="H27" s="13">
        <f>'[1]2021_Расчет_подуш_АПП'!L29</f>
        <v>1.5318320000000001</v>
      </c>
      <c r="I27" s="9">
        <f t="shared" si="1"/>
        <v>8984.33</v>
      </c>
      <c r="J27" s="10">
        <f t="shared" si="4"/>
        <v>0.803809</v>
      </c>
      <c r="K27" s="9">
        <f t="shared" si="2"/>
        <v>7221.69</v>
      </c>
      <c r="L27" s="9">
        <f t="shared" si="3"/>
        <v>601.80999999999995</v>
      </c>
      <c r="M27" s="14"/>
      <c r="N27" s="14"/>
    </row>
    <row r="28" spans="1:14" ht="18.75" x14ac:dyDescent="0.25">
      <c r="A28" s="7">
        <v>19</v>
      </c>
      <c r="B28" s="8" t="s">
        <v>31</v>
      </c>
      <c r="C28" s="9">
        <f>'[1]2021_Расчет_подуш_АПП'!C30</f>
        <v>4752.13</v>
      </c>
      <c r="D28" s="9">
        <f>'[1]2021_Расчет_подуш_АПП'!E30</f>
        <v>1598.64</v>
      </c>
      <c r="E28" s="10">
        <f t="shared" si="0"/>
        <v>0.33639999999999998</v>
      </c>
      <c r="F28" s="11">
        <f>'[1]2021_Расчет_подуш_АПП'!J30</f>
        <v>1.4390000000000001</v>
      </c>
      <c r="G28" s="28">
        <f>'[1]2021_Расчет_подуш_АПП'!K30</f>
        <v>1.113</v>
      </c>
      <c r="H28" s="13">
        <f>'[1]2021_Расчет_подуш_АПП'!L30</f>
        <v>1.4088780000000001</v>
      </c>
      <c r="I28" s="9">
        <f t="shared" si="1"/>
        <v>3607.28</v>
      </c>
      <c r="J28" s="10">
        <f t="shared" si="4"/>
        <v>0.803809</v>
      </c>
      <c r="K28" s="9">
        <f t="shared" si="2"/>
        <v>2899.57</v>
      </c>
      <c r="L28" s="9">
        <f t="shared" si="3"/>
        <v>241.63</v>
      </c>
      <c r="M28" s="14"/>
      <c r="N28" s="14"/>
    </row>
    <row r="29" spans="1:14" ht="18.75" x14ac:dyDescent="0.25">
      <c r="A29" s="7">
        <v>20</v>
      </c>
      <c r="B29" s="8" t="s">
        <v>32</v>
      </c>
      <c r="C29" s="9">
        <f>'[1]2021_Расчет_подуш_АПП'!C32</f>
        <v>4752.13</v>
      </c>
      <c r="D29" s="9">
        <f>'[1]2021_Расчет_подуш_АПП'!E32</f>
        <v>1598.64</v>
      </c>
      <c r="E29" s="10">
        <f t="shared" si="0"/>
        <v>0.33639999999999998</v>
      </c>
      <c r="F29" s="11">
        <f>'[1]2021_Расчет_подуш_АПП'!J32</f>
        <v>0.6573</v>
      </c>
      <c r="G29" s="29">
        <f>'[1]2021_Расчет_подуш_АПП'!K32</f>
        <v>1.05959</v>
      </c>
      <c r="H29" s="13">
        <f>'[1]2021_Расчет_подуш_АПП'!L32</f>
        <v>1.755379</v>
      </c>
      <c r="I29" s="9">
        <f t="shared" si="1"/>
        <v>1954.44</v>
      </c>
      <c r="J29" s="10">
        <f t="shared" si="4"/>
        <v>0.803809</v>
      </c>
      <c r="K29" s="9">
        <f t="shared" si="2"/>
        <v>1571</v>
      </c>
      <c r="L29" s="9">
        <f t="shared" si="3"/>
        <v>130.91999999999999</v>
      </c>
      <c r="M29" s="14"/>
      <c r="N29" s="14"/>
    </row>
    <row r="30" spans="1:14" ht="18.75" x14ac:dyDescent="0.25">
      <c r="A30" s="7">
        <v>21</v>
      </c>
      <c r="B30" s="8" t="s">
        <v>33</v>
      </c>
      <c r="C30" s="9">
        <f>'[1]2021_Расчет_подуш_АПП'!C33</f>
        <v>4752.13</v>
      </c>
      <c r="D30" s="9">
        <f>'[1]2021_Расчет_подуш_АПП'!E33</f>
        <v>1598.64</v>
      </c>
      <c r="E30" s="10">
        <f t="shared" si="0"/>
        <v>0.33639999999999998</v>
      </c>
      <c r="F30" s="11">
        <f>'[1]2021_Расчет_подуш_АПП'!J33</f>
        <v>0.94869999999999999</v>
      </c>
      <c r="G30" s="29">
        <f>'[1]2021_Расчет_подуш_АПП'!K33</f>
        <v>1.00898</v>
      </c>
      <c r="H30" s="13">
        <f>'[1]2021_Расчет_подуш_АПП'!L33</f>
        <v>1.7191209999999999</v>
      </c>
      <c r="I30" s="9">
        <f t="shared" si="1"/>
        <v>2630.68</v>
      </c>
      <c r="J30" s="10">
        <f t="shared" si="4"/>
        <v>0.803809</v>
      </c>
      <c r="K30" s="9">
        <f t="shared" si="2"/>
        <v>2114.5700000000002</v>
      </c>
      <c r="L30" s="9">
        <f t="shared" si="3"/>
        <v>176.21</v>
      </c>
      <c r="M30" s="14"/>
      <c r="N30" s="14"/>
    </row>
    <row r="31" spans="1:14" ht="18.75" x14ac:dyDescent="0.25">
      <c r="A31" s="7">
        <v>22</v>
      </c>
      <c r="B31" s="8" t="s">
        <v>34</v>
      </c>
      <c r="C31" s="9">
        <f>'[1]2021_Расчет_подуш_АПП'!C34</f>
        <v>4752.13</v>
      </c>
      <c r="D31" s="9">
        <f>'[1]2021_Расчет_подуш_АПП'!E34</f>
        <v>1598.64</v>
      </c>
      <c r="E31" s="10">
        <f t="shared" si="0"/>
        <v>0.33639999999999998</v>
      </c>
      <c r="F31" s="11">
        <f>'[1]2021_Расчет_подуш_АПП'!J34</f>
        <v>1.0431999999999999</v>
      </c>
      <c r="G31" s="29">
        <f>'[1]2021_Расчет_подуш_АПП'!K34</f>
        <v>1.0796300000000001</v>
      </c>
      <c r="H31" s="13">
        <f>'[1]2021_Расчет_подуш_АПП'!L34</f>
        <v>1.6045510000000001</v>
      </c>
      <c r="I31" s="9">
        <f t="shared" si="1"/>
        <v>2888.99</v>
      </c>
      <c r="J31" s="10">
        <f t="shared" si="4"/>
        <v>0.803809</v>
      </c>
      <c r="K31" s="9">
        <f t="shared" si="2"/>
        <v>2322.1999999999998</v>
      </c>
      <c r="L31" s="9">
        <f t="shared" si="3"/>
        <v>193.52</v>
      </c>
      <c r="M31" s="14"/>
      <c r="N31" s="14"/>
    </row>
    <row r="32" spans="1:14" ht="33" x14ac:dyDescent="0.25">
      <c r="A32" s="7">
        <v>23</v>
      </c>
      <c r="B32" s="8" t="s">
        <v>35</v>
      </c>
      <c r="C32" s="9">
        <f>'[1]2021_Расчет_подуш_АПП'!C35</f>
        <v>4752.13</v>
      </c>
      <c r="D32" s="9">
        <f>'[1]2021_Расчет_подуш_АПП'!E35</f>
        <v>1598.64</v>
      </c>
      <c r="E32" s="10">
        <f t="shared" si="0"/>
        <v>0.33639999999999998</v>
      </c>
      <c r="F32" s="11">
        <f>'[1]2021_Расчет_подуш_АПП'!J35</f>
        <v>1.1676</v>
      </c>
      <c r="G32" s="29">
        <f>'[1]2021_Расчет_подуш_АПП'!K35</f>
        <v>1.0494600000000001</v>
      </c>
      <c r="H32" s="13">
        <f>'[1]2021_Расчет_подуш_АПП'!L35</f>
        <v>1.5643959999999999</v>
      </c>
      <c r="I32" s="9">
        <f t="shared" si="1"/>
        <v>3064.48</v>
      </c>
      <c r="J32" s="10">
        <f t="shared" si="4"/>
        <v>0.803809</v>
      </c>
      <c r="K32" s="9">
        <f t="shared" si="2"/>
        <v>2463.2600000000002</v>
      </c>
      <c r="L32" s="9">
        <f t="shared" si="3"/>
        <v>205.27</v>
      </c>
      <c r="M32" s="14"/>
      <c r="N32" s="14"/>
    </row>
    <row r="33" spans="1:14" ht="33" x14ac:dyDescent="0.25">
      <c r="A33" s="7">
        <v>24</v>
      </c>
      <c r="B33" s="15" t="s">
        <v>36</v>
      </c>
      <c r="C33" s="9">
        <f>'[1]2021_Расчет_подуш_АПП'!C37</f>
        <v>4752.13</v>
      </c>
      <c r="D33" s="9">
        <f>'[1]2021_Расчет_подуш_АПП'!E37</f>
        <v>1598.64</v>
      </c>
      <c r="E33" s="10">
        <f t="shared" si="0"/>
        <v>0.33639999999999998</v>
      </c>
      <c r="F33" s="11">
        <f>'[1]2021_Расчет_подуш_АПП'!J37</f>
        <v>4.7377000000000002</v>
      </c>
      <c r="G33" s="12">
        <f>'[1]2021_Расчет_подуш_АПП'!K37</f>
        <v>1.04</v>
      </c>
      <c r="H33" s="13">
        <f>'[1]2021_Расчет_подуш_АПП'!L37</f>
        <v>1.3459140000000001</v>
      </c>
      <c r="I33" s="9">
        <f t="shared" si="1"/>
        <v>10601.54</v>
      </c>
      <c r="J33" s="10">
        <f t="shared" si="4"/>
        <v>0.803809</v>
      </c>
      <c r="K33" s="9">
        <f t="shared" si="2"/>
        <v>8521.61</v>
      </c>
      <c r="L33" s="9">
        <f t="shared" si="3"/>
        <v>710.13</v>
      </c>
      <c r="M33" s="14"/>
      <c r="N33" s="14"/>
    </row>
    <row r="34" spans="1:14" ht="33" x14ac:dyDescent="0.25">
      <c r="A34" s="7">
        <v>25</v>
      </c>
      <c r="B34" s="8" t="s">
        <v>37</v>
      </c>
      <c r="C34" s="9">
        <f>'[1]2021_Расчет_подуш_АПП'!C38</f>
        <v>4752.13</v>
      </c>
      <c r="D34" s="9">
        <f>'[1]2021_Расчет_подуш_АПП'!E38</f>
        <v>1598.64</v>
      </c>
      <c r="E34" s="10">
        <f t="shared" si="0"/>
        <v>0.33639999999999998</v>
      </c>
      <c r="F34" s="11">
        <f>'[1]2021_Расчет_подуш_АПП'!J38</f>
        <v>1.2361</v>
      </c>
      <c r="G34" s="12">
        <f>'[1]2021_Расчет_подуш_АПП'!K38</f>
        <v>1</v>
      </c>
      <c r="H34" s="13">
        <f>'[1]2021_Расчет_подуш_АПП'!L38</f>
        <v>1.39272</v>
      </c>
      <c r="I34" s="9">
        <f t="shared" si="1"/>
        <v>2752.12</v>
      </c>
      <c r="J34" s="10">
        <f t="shared" si="4"/>
        <v>0.803809</v>
      </c>
      <c r="K34" s="9">
        <f t="shared" si="2"/>
        <v>2212.1799999999998</v>
      </c>
      <c r="L34" s="9">
        <f t="shared" si="3"/>
        <v>184.35</v>
      </c>
      <c r="M34" s="14"/>
      <c r="N34" s="14"/>
    </row>
    <row r="35" spans="1:14" ht="33" x14ac:dyDescent="0.25">
      <c r="A35" s="7">
        <v>26</v>
      </c>
      <c r="B35" s="8" t="s">
        <v>38</v>
      </c>
      <c r="C35" s="9">
        <f>'[1]2021_Расчет_подуш_АПП'!C39</f>
        <v>4752.13</v>
      </c>
      <c r="D35" s="9">
        <f>'[1]2021_Расчет_подуш_АПП'!E39</f>
        <v>1598.64</v>
      </c>
      <c r="E35" s="10">
        <f t="shared" si="0"/>
        <v>0.33639999999999998</v>
      </c>
      <c r="F35" s="11">
        <f>'[1]2021_Расчет_подуш_АПП'!J39</f>
        <v>1.1279999999999999</v>
      </c>
      <c r="G35" s="12">
        <f>'[1]2021_Расчет_подуш_АПП'!K39</f>
        <v>1</v>
      </c>
      <c r="H35" s="13">
        <f>'[1]2021_Расчет_подуш_АПП'!L39</f>
        <v>1.629759</v>
      </c>
      <c r="I35" s="9">
        <f t="shared" si="1"/>
        <v>2938.89</v>
      </c>
      <c r="J35" s="10">
        <f t="shared" si="4"/>
        <v>0.803809</v>
      </c>
      <c r="K35" s="9">
        <f t="shared" si="2"/>
        <v>2362.31</v>
      </c>
      <c r="L35" s="9">
        <f t="shared" si="3"/>
        <v>196.86</v>
      </c>
      <c r="M35" s="14"/>
      <c r="N35" s="14"/>
    </row>
  </sheetData>
  <mergeCells count="14">
    <mergeCell ref="A5:A8"/>
    <mergeCell ref="B5:B8"/>
    <mergeCell ref="C5:C8"/>
    <mergeCell ref="D5:D8"/>
    <mergeCell ref="E5:E8"/>
    <mergeCell ref="I5:I8"/>
    <mergeCell ref="J5:J8"/>
    <mergeCell ref="K5:K8"/>
    <mergeCell ref="L5:L8"/>
    <mergeCell ref="I1:K1"/>
    <mergeCell ref="B3:K3"/>
    <mergeCell ref="F5:F8"/>
    <mergeCell ref="G5:G8"/>
    <mergeCell ref="H5:H8"/>
  </mergeCells>
  <printOptions horizontalCentered="1"/>
  <pageMargins left="0.23622047244094491" right="0.23622047244094491" top="0.59055118110236227" bottom="0.15748031496062992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01.01.2021</vt:lpstr>
      <vt:lpstr>'Оформленные_c 01.01.2021'!Заголовки_для_печати</vt:lpstr>
      <vt:lpstr>'Оформленные_c 01.01.2021'!Область_печати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2021-11-24T14:19:23Z</cp:lastPrinted>
  <dcterms:created xsi:type="dcterms:W3CDTF">2021-01-28T05:54:45Z</dcterms:created>
  <dcterms:modified xsi:type="dcterms:W3CDTF">2021-11-24T14:19:59Z</dcterms:modified>
</cp:coreProperties>
</file>